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630" windowWidth="22710" windowHeight="8550" activeTab="1"/>
  </bookViews>
  <sheets>
    <sheet name="1-й год" sheetId="1" r:id="rId1"/>
    <sheet name="2-й и 3-й года" sheetId="2" r:id="rId2"/>
  </sheets>
  <calcPr calcId="145621"/>
</workbook>
</file>

<file path=xl/calcChain.xml><?xml version="1.0" encoding="utf-8"?>
<calcChain xmlns="http://schemas.openxmlformats.org/spreadsheetml/2006/main">
  <c r="E25" i="2" l="1"/>
  <c r="D25" i="2"/>
  <c r="E11" i="2" l="1"/>
  <c r="D11" i="2"/>
  <c r="E26" i="2"/>
  <c r="D26" i="2"/>
  <c r="E34" i="2"/>
  <c r="E36" i="2"/>
  <c r="E35" i="2"/>
  <c r="D34" i="2"/>
  <c r="D36" i="2"/>
  <c r="D35" i="2"/>
  <c r="D11" i="1" l="1"/>
  <c r="D25" i="1"/>
  <c r="D26" i="1"/>
  <c r="D36" i="1"/>
  <c r="D38" i="1"/>
  <c r="D37" i="1"/>
</calcChain>
</file>

<file path=xl/sharedStrings.xml><?xml version="1.0" encoding="utf-8"?>
<sst xmlns="http://schemas.openxmlformats.org/spreadsheetml/2006/main" count="219" uniqueCount="81">
  <si>
    <t xml:space="preserve"> (тыс.рублей)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</si>
  <si>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</si>
  <si>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</si>
  <si>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</si>
  <si>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</si>
  <si>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</si>
  <si>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</si>
  <si>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</si>
  <si>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Муниципальная программа "Развитие жилищно-коммунального хозяйства и благоустройства сельского поселения "Иоссер" на 2014-2016 годы"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</si>
  <si>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</si>
  <si>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</si>
  <si>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</si>
  <si>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</si>
  <si>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</si>
  <si>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Расходы на содержание уличного освещения (Закупка товаров, работ и услуг для государственных (муниципальных) нужд)</t>
  </si>
  <si>
    <t>200</t>
  </si>
  <si>
    <t>Благоустройство территории</t>
  </si>
  <si>
    <t>12 1 1Б 00000</t>
  </si>
  <si>
    <t>Благоустройство территории (Закупка товаров, работ и услуг для государственных (муниципальных) нужд)</t>
  </si>
  <si>
    <t>Содержание улично-дорожной сети</t>
  </si>
  <si>
    <t>12 1 1Ж 00000</t>
  </si>
  <si>
    <t>Содержание улично-дорожной сети (Закупка товаров, работ и услуг для государственных (муниципальных) нужд)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</si>
  <si>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</si>
  <si>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</si>
  <si>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</si>
  <si>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</si>
  <si>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Расходы на содержание бани (Иные бюджетные ассигнования)</t>
  </si>
  <si>
    <t>800</t>
  </si>
  <si>
    <t>Отчисление региональному оператору на капитальный ремонт</t>
  </si>
  <si>
    <t>12 2 2Г 00000</t>
  </si>
  <si>
    <t>Отчисление региональному оператору на капитальный ремонт (Закупка товаров, работ и услуг для государственных (муниципальных) нужд)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</si>
  <si>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</si>
  <si>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</si>
  <si>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</si>
  <si>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</si>
  <si>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</si>
  <si>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</si>
  <si>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</si>
  <si>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</si>
  <si>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</si>
  <si>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</si>
  <si>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первичного воинского учета на территориях, где отсутствуют военные комиссариаты (Закупка товаров, работ и услуг для государственных (муниципальных) нужд)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</si>
  <si>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</si>
  <si>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</si>
  <si>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</si>
  <si>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99 9 00 73150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</si>
  <si>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</t>
  </si>
  <si>
    <t>99 9 00 73170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</si>
  <si>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</si>
  <si>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</si>
  <si>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</si>
  <si>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</si>
  <si>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</si>
  <si>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</si>
  <si>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</si>
  <si>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</si>
  <si>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</si>
  <si>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</si>
  <si>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</si>
  <si>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</si>
  <si>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</si>
  <si>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</si>
  <si>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Условно утверждаемые (утвержденные) расходы</t>
  </si>
  <si>
    <t>99 9 00 99990</t>
  </si>
  <si>
    <t>Условно утверждаемые (утвержденные) расходы (НЕ УКАЗАНО)</t>
  </si>
  <si>
    <t>000</t>
  </si>
  <si>
    <t>2017 год</t>
  </si>
  <si>
    <t>2018 год</t>
  </si>
  <si>
    <t>Приложение № 4</t>
  </si>
  <si>
    <t>сельского поселения "Иоссер"</t>
  </si>
  <si>
    <t>Приложение № 3</t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</si>
  <si>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бюджета сельского поселения "Иоссер" на 2016 год</t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</si>
  <si>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бюджета сельского поселения "Иоссер" на  плановый период 2017 и 2018 годов</t>
  </si>
  <si>
    <t>Расходы на подготовку и проведение выборов</t>
  </si>
  <si>
    <t>99 9 00 00410</t>
  </si>
  <si>
    <t>Расходы на подготовку и проведение выборов (Иные бюджетные ассигнования)</t>
  </si>
  <si>
    <t>от 23.12.2015 № 3-32/1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</si>
  <si>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4,6,7 и 8 Закона Республики Коми «Об административной ответственности в Республике Коми»</t>
  </si>
  <si>
    <t xml:space="preserve"> 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</si>
  <si>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</si>
  <si>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к решению 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</si>
</sst>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1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9" fillId="0" borderId="0" xfId="0" applyFont="1"/>
    <xf numFmtId="165" fontId="7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8" fillId="2" borderId="2" xfId="0" applyNumberFormat="1" applyFont="1" applyFill="1" applyBorder="1" applyAlignment="1">
      <alignment horizontal="right" vertical="center"/>
    </xf>
    <xf numFmtId="165" fontId="0" fillId="0" borderId="0" xfId="0" applyNumberFormat="1"/>
    <xf numFmtId="165" fontId="9" fillId="0" borderId="0" xfId="0" applyNumberFormat="1" applyFont="1"/>
    <xf numFmtId="165" fontId="5" fillId="2" borderId="2" xfId="0" applyNumberFormat="1" applyFont="1" applyFill="1" applyBorder="1" applyAlignment="1">
      <alignment horizontal="right" vertical="center"/>
    </xf>
    <xf numFmtId="0" fontId="10" fillId="0" borderId="2" xfId="0" applyFont="1" applyBorder="1" applyAlignment="1">
      <alignment horizontal="justify" vertical="center"/>
    </xf>
    <xf numFmtId="0" fontId="6" fillId="2" borderId="3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0" fillId="0" borderId="1" xfId="0" applyBorder="1" applyAlignment="1"/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topLeftCell="A45" workbookViewId="0">
      <selection activeCell="D36" sqref="D36"/>
    </sheetView>
  </sheetViews>
  <sheetFormatPr defaultRowHeight="15" x14ac:dyDescent="0.25"/>
  <cols>
    <col min="1" max="1" width="69.5703125" customWidth="1"/>
    <col min="2" max="2" width="15.7109375" customWidth="1"/>
    <col min="3" max="3" width="6" customWidth="1"/>
    <col min="4" max="4" width="12.85546875" customWidth="1"/>
    <col min="5" max="5" width="13.42578125" customWidth="1"/>
  </cols>
  <sheetData>
    <row r="1" spans="1:5" x14ac:dyDescent="0.25">
      <c r="B1" s="29" t="s">
        <v>70</v>
      </c>
      <c r="C1" s="30"/>
      <c r="D1" s="30"/>
    </row>
    <row r="2" spans="1:5" x14ac:dyDescent="0.25">
      <c r="B2" s="29" t="s">
        <v>80</v>
      </c>
      <c r="C2" s="29"/>
      <c r="D2" s="29"/>
    </row>
    <row r="3" spans="1:5" x14ac:dyDescent="0.25">
      <c r="B3" s="29" t="s">
        <v>69</v>
      </c>
      <c r="C3" s="29"/>
      <c r="D3" s="29"/>
    </row>
    <row r="4" spans="1:5" x14ac:dyDescent="0.25">
      <c r="B4" s="29" t="s">
        <v>76</v>
      </c>
      <c r="C4" s="29"/>
      <c r="D4" s="29"/>
    </row>
    <row r="6" spans="1:5" ht="76.150000000000006" customHeight="1" x14ac:dyDescent="0.25">
      <c r="A6" s="31" t="s">
        <v>71</v>
      </c>
      <c r="B6" s="32"/>
      <c r="C6" s="32"/>
      <c r="D6" s="32"/>
    </row>
    <row r="7" spans="1:5" ht="18.75" x14ac:dyDescent="0.25">
      <c r="A7" s="10"/>
      <c r="B7" s="10"/>
      <c r="C7" s="26" t="s">
        <v>0</v>
      </c>
      <c r="D7" s="27"/>
    </row>
    <row r="8" spans="1:5" x14ac:dyDescent="0.25">
      <c r="A8" s="28" t="s">
        <v>6</v>
      </c>
      <c r="B8" s="28" t="s">
        <v>4</v>
      </c>
      <c r="C8" s="28" t="s">
        <v>5</v>
      </c>
      <c r="D8" s="28" t="s">
        <v>1</v>
      </c>
    </row>
    <row r="9" spans="1:5" x14ac:dyDescent="0.25">
      <c r="A9" s="28"/>
      <c r="B9" s="28" t="s">
        <v>2</v>
      </c>
      <c r="C9" s="28" t="s">
        <v>3</v>
      </c>
      <c r="D9" s="28"/>
    </row>
    <row r="10" spans="1:5" x14ac:dyDescent="0.25">
      <c r="A10" s="3"/>
      <c r="B10" s="3"/>
      <c r="C10" s="3"/>
      <c r="D10" s="3"/>
    </row>
    <row r="11" spans="1:5" ht="15.75" x14ac:dyDescent="0.25">
      <c r="A11" s="11" t="s">
        <v>7</v>
      </c>
      <c r="B11" s="12"/>
      <c r="C11" s="12"/>
      <c r="D11" s="19">
        <f>3408.874+3.503</f>
        <v>3412.377</v>
      </c>
      <c r="E11" s="22"/>
    </row>
    <row r="12" spans="1:5" s="18" customFormat="1" ht="47.25" x14ac:dyDescent="0.25">
      <c r="A12" s="5" t="s">
        <v>8</v>
      </c>
      <c r="B12" s="16" t="s">
        <v>9</v>
      </c>
      <c r="C12" s="16"/>
      <c r="D12" s="20">
        <v>1203.2059999999999</v>
      </c>
      <c r="E12" s="23"/>
    </row>
    <row r="13" spans="1:5" ht="47.25" x14ac:dyDescent="0.25">
      <c r="A13" s="13" t="s">
        <v>10</v>
      </c>
      <c r="B13" s="14" t="s">
        <v>11</v>
      </c>
      <c r="C13" s="14"/>
      <c r="D13" s="21">
        <v>639.20600000000002</v>
      </c>
    </row>
    <row r="14" spans="1:5" s="18" customFormat="1" ht="15.75" x14ac:dyDescent="0.25">
      <c r="A14" s="5" t="s">
        <v>12</v>
      </c>
      <c r="B14" s="16" t="s">
        <v>13</v>
      </c>
      <c r="C14" s="16"/>
      <c r="D14" s="20">
        <v>363.96</v>
      </c>
    </row>
    <row r="15" spans="1:5" ht="31.5" x14ac:dyDescent="0.25">
      <c r="A15" s="13" t="s">
        <v>14</v>
      </c>
      <c r="B15" s="14" t="s">
        <v>13</v>
      </c>
      <c r="C15" s="14" t="s">
        <v>15</v>
      </c>
      <c r="D15" s="21">
        <v>363.96</v>
      </c>
    </row>
    <row r="16" spans="1:5" s="18" customFormat="1" ht="15.75" x14ac:dyDescent="0.25">
      <c r="A16" s="5" t="s">
        <v>16</v>
      </c>
      <c r="B16" s="17" t="s">
        <v>17</v>
      </c>
      <c r="C16" s="17"/>
      <c r="D16" s="20">
        <v>135</v>
      </c>
    </row>
    <row r="17" spans="1:5" ht="31.5" x14ac:dyDescent="0.25">
      <c r="A17" s="13" t="s">
        <v>18</v>
      </c>
      <c r="B17" s="14" t="s">
        <v>17</v>
      </c>
      <c r="C17" s="14" t="s">
        <v>15</v>
      </c>
      <c r="D17" s="21">
        <v>135</v>
      </c>
    </row>
    <row r="18" spans="1:5" s="18" customFormat="1" ht="15.75" x14ac:dyDescent="0.25">
      <c r="A18" s="5" t="s">
        <v>19</v>
      </c>
      <c r="B18" s="16" t="s">
        <v>20</v>
      </c>
      <c r="C18" s="16"/>
      <c r="D18" s="20">
        <v>140.24600000000001</v>
      </c>
    </row>
    <row r="19" spans="1:5" ht="31.5" x14ac:dyDescent="0.25">
      <c r="A19" s="13" t="s">
        <v>21</v>
      </c>
      <c r="B19" s="14" t="s">
        <v>20</v>
      </c>
      <c r="C19" s="14" t="s">
        <v>15</v>
      </c>
      <c r="D19" s="21">
        <v>140.24600000000001</v>
      </c>
    </row>
    <row r="20" spans="1:5" ht="31.5" x14ac:dyDescent="0.25">
      <c r="A20" s="13" t="s">
        <v>22</v>
      </c>
      <c r="B20" s="14" t="s">
        <v>23</v>
      </c>
      <c r="C20" s="14"/>
      <c r="D20" s="21">
        <v>564</v>
      </c>
    </row>
    <row r="21" spans="1:5" s="18" customFormat="1" ht="15.75" x14ac:dyDescent="0.25">
      <c r="A21" s="5" t="s">
        <v>24</v>
      </c>
      <c r="B21" s="16" t="s">
        <v>25</v>
      </c>
      <c r="C21" s="16"/>
      <c r="D21" s="20">
        <v>510</v>
      </c>
    </row>
    <row r="22" spans="1:5" ht="15.75" x14ac:dyDescent="0.25">
      <c r="A22" s="13" t="s">
        <v>26</v>
      </c>
      <c r="B22" s="14" t="s">
        <v>25</v>
      </c>
      <c r="C22" s="14" t="s">
        <v>27</v>
      </c>
      <c r="D22" s="21">
        <v>510</v>
      </c>
    </row>
    <row r="23" spans="1:5" s="18" customFormat="1" ht="15.75" x14ac:dyDescent="0.25">
      <c r="A23" s="5" t="s">
        <v>28</v>
      </c>
      <c r="B23" s="16" t="s">
        <v>29</v>
      </c>
      <c r="C23" s="16"/>
      <c r="D23" s="20">
        <v>54</v>
      </c>
    </row>
    <row r="24" spans="1:5" ht="47.25" x14ac:dyDescent="0.25">
      <c r="A24" s="13" t="s">
        <v>30</v>
      </c>
      <c r="B24" s="14" t="s">
        <v>29</v>
      </c>
      <c r="C24" s="14" t="s">
        <v>15</v>
      </c>
      <c r="D24" s="21">
        <v>54</v>
      </c>
    </row>
    <row r="25" spans="1:5" s="18" customFormat="1" ht="15.75" x14ac:dyDescent="0.25">
      <c r="A25" s="5"/>
      <c r="B25" s="16" t="s">
        <v>31</v>
      </c>
      <c r="C25" s="16"/>
      <c r="D25" s="20">
        <f>2205.668+3.503</f>
        <v>2209.1710000000003</v>
      </c>
    </row>
    <row r="26" spans="1:5" s="18" customFormat="1" ht="15.75" x14ac:dyDescent="0.25">
      <c r="A26" s="5" t="s">
        <v>32</v>
      </c>
      <c r="B26" s="16" t="s">
        <v>33</v>
      </c>
      <c r="C26" s="16"/>
      <c r="D26" s="20">
        <f>2205.668+3.503</f>
        <v>2209.1710000000003</v>
      </c>
      <c r="E26" s="23"/>
    </row>
    <row r="27" spans="1:5" s="18" customFormat="1" ht="31.5" x14ac:dyDescent="0.25">
      <c r="A27" s="5" t="s">
        <v>34</v>
      </c>
      <c r="B27" s="16" t="s">
        <v>35</v>
      </c>
      <c r="C27" s="16"/>
      <c r="D27" s="20">
        <v>634.57299999999998</v>
      </c>
    </row>
    <row r="28" spans="1:5" ht="78.75" x14ac:dyDescent="0.25">
      <c r="A28" s="15" t="s">
        <v>36</v>
      </c>
      <c r="B28" s="14" t="s">
        <v>35</v>
      </c>
      <c r="C28" s="14" t="s">
        <v>37</v>
      </c>
      <c r="D28" s="21">
        <v>634.57299999999998</v>
      </c>
    </row>
    <row r="29" spans="1:5" s="18" customFormat="1" ht="15.75" x14ac:dyDescent="0.25">
      <c r="A29" s="5" t="s">
        <v>73</v>
      </c>
      <c r="B29" s="16" t="s">
        <v>74</v>
      </c>
      <c r="C29" s="16"/>
      <c r="D29" s="20">
        <v>37.5</v>
      </c>
    </row>
    <row r="30" spans="1:5" ht="31.5" x14ac:dyDescent="0.25">
      <c r="A30" s="13" t="s">
        <v>75</v>
      </c>
      <c r="B30" s="14" t="s">
        <v>74</v>
      </c>
      <c r="C30" s="14" t="s">
        <v>27</v>
      </c>
      <c r="D30" s="21">
        <v>37.5</v>
      </c>
    </row>
    <row r="31" spans="1:5" s="18" customFormat="1" ht="31.5" x14ac:dyDescent="0.25">
      <c r="A31" s="5" t="s">
        <v>38</v>
      </c>
      <c r="B31" s="16" t="s">
        <v>39</v>
      </c>
      <c r="C31" s="16"/>
      <c r="D31" s="20">
        <v>44.8</v>
      </c>
    </row>
    <row r="32" spans="1:5" ht="94.5" x14ac:dyDescent="0.25">
      <c r="A32" s="15" t="s">
        <v>40</v>
      </c>
      <c r="B32" s="14" t="s">
        <v>39</v>
      </c>
      <c r="C32" s="14" t="s">
        <v>37</v>
      </c>
      <c r="D32" s="21">
        <v>17.706</v>
      </c>
    </row>
    <row r="33" spans="1:5" ht="63" x14ac:dyDescent="0.25">
      <c r="A33" s="13" t="s">
        <v>41</v>
      </c>
      <c r="B33" s="14" t="s">
        <v>39</v>
      </c>
      <c r="C33" s="14" t="s">
        <v>15</v>
      </c>
      <c r="D33" s="21">
        <v>27.094000000000001</v>
      </c>
    </row>
    <row r="34" spans="1:5" s="18" customFormat="1" ht="31.5" x14ac:dyDescent="0.25">
      <c r="A34" s="5" t="s">
        <v>42</v>
      </c>
      <c r="B34" s="16" t="s">
        <v>43</v>
      </c>
      <c r="C34" s="16"/>
      <c r="D34" s="20">
        <v>2.5499999999999998</v>
      </c>
    </row>
    <row r="35" spans="1:5" ht="63" x14ac:dyDescent="0.25">
      <c r="A35" s="13" t="s">
        <v>44</v>
      </c>
      <c r="B35" s="14" t="s">
        <v>43</v>
      </c>
      <c r="C35" s="14" t="s">
        <v>15</v>
      </c>
      <c r="D35" s="21">
        <v>2.5499999999999998</v>
      </c>
    </row>
    <row r="36" spans="1:5" s="18" customFormat="1" ht="110.25" x14ac:dyDescent="0.25">
      <c r="A36" s="25" t="s">
        <v>77</v>
      </c>
      <c r="B36" s="16" t="s">
        <v>45</v>
      </c>
      <c r="C36" s="16"/>
      <c r="D36" s="20">
        <f>D37+D38</f>
        <v>21.587</v>
      </c>
    </row>
    <row r="37" spans="1:5" ht="157.5" x14ac:dyDescent="0.25">
      <c r="A37" s="9" t="s">
        <v>78</v>
      </c>
      <c r="B37" s="14" t="s">
        <v>45</v>
      </c>
      <c r="C37" s="14" t="s">
        <v>37</v>
      </c>
      <c r="D37" s="21">
        <f>6.955+2.101+3.48+1.048+2.69+0.813</f>
        <v>17.087</v>
      </c>
    </row>
    <row r="38" spans="1:5" ht="126" x14ac:dyDescent="0.25">
      <c r="A38" s="9" t="s">
        <v>79</v>
      </c>
      <c r="B38" s="14" t="s">
        <v>45</v>
      </c>
      <c r="C38" s="14" t="s">
        <v>15</v>
      </c>
      <c r="D38" s="21">
        <f>2+1+1+0.5</f>
        <v>4.5</v>
      </c>
    </row>
    <row r="39" spans="1:5" s="18" customFormat="1" ht="78.75" hidden="1" x14ac:dyDescent="0.25">
      <c r="A39" s="5" t="s">
        <v>46</v>
      </c>
      <c r="B39" s="16" t="s">
        <v>47</v>
      </c>
      <c r="C39" s="16"/>
      <c r="D39" s="20"/>
    </row>
    <row r="40" spans="1:5" ht="126" hidden="1" x14ac:dyDescent="0.25">
      <c r="A40" s="15" t="s">
        <v>48</v>
      </c>
      <c r="B40" s="14" t="s">
        <v>47</v>
      </c>
      <c r="C40" s="14" t="s">
        <v>37</v>
      </c>
      <c r="D40" s="21"/>
    </row>
    <row r="41" spans="1:5" ht="94.5" hidden="1" x14ac:dyDescent="0.25">
      <c r="A41" s="15" t="s">
        <v>49</v>
      </c>
      <c r="B41" s="14" t="s">
        <v>47</v>
      </c>
      <c r="C41" s="14" t="s">
        <v>15</v>
      </c>
      <c r="D41" s="21"/>
    </row>
    <row r="42" spans="1:5" s="18" customFormat="1" ht="78.75" x14ac:dyDescent="0.25">
      <c r="A42" s="5" t="s">
        <v>50</v>
      </c>
      <c r="B42" s="16" t="s">
        <v>51</v>
      </c>
      <c r="C42" s="16"/>
      <c r="D42" s="20">
        <v>1338.521</v>
      </c>
      <c r="E42" s="23"/>
    </row>
    <row r="43" spans="1:5" ht="126" x14ac:dyDescent="0.25">
      <c r="A43" s="15" t="s">
        <v>52</v>
      </c>
      <c r="B43" s="14" t="s">
        <v>51</v>
      </c>
      <c r="C43" s="14" t="s">
        <v>37</v>
      </c>
      <c r="D43" s="21">
        <v>951.85799999999995</v>
      </c>
    </row>
    <row r="44" spans="1:5" ht="94.5" x14ac:dyDescent="0.25">
      <c r="A44" s="15" t="s">
        <v>53</v>
      </c>
      <c r="B44" s="14" t="s">
        <v>51</v>
      </c>
      <c r="C44" s="14" t="s">
        <v>15</v>
      </c>
      <c r="D44" s="21">
        <v>364.7</v>
      </c>
    </row>
    <row r="45" spans="1:5" ht="78.75" x14ac:dyDescent="0.25">
      <c r="A45" s="15" t="s">
        <v>54</v>
      </c>
      <c r="B45" s="14" t="s">
        <v>51</v>
      </c>
      <c r="C45" s="14" t="s">
        <v>55</v>
      </c>
      <c r="D45" s="21">
        <v>0.45200000000000001</v>
      </c>
    </row>
    <row r="46" spans="1:5" ht="78.75" x14ac:dyDescent="0.25">
      <c r="A46" s="15" t="s">
        <v>56</v>
      </c>
      <c r="B46" s="14" t="s">
        <v>51</v>
      </c>
      <c r="C46" s="14" t="s">
        <v>27</v>
      </c>
      <c r="D46" s="21">
        <v>21.510999999999999</v>
      </c>
    </row>
    <row r="47" spans="1:5" s="18" customFormat="1" ht="15.75" x14ac:dyDescent="0.25">
      <c r="A47" s="5" t="s">
        <v>57</v>
      </c>
      <c r="B47" s="16" t="s">
        <v>58</v>
      </c>
      <c r="C47" s="16"/>
      <c r="D47" s="20">
        <v>129.63999999999999</v>
      </c>
    </row>
    <row r="48" spans="1:5" ht="31.5" x14ac:dyDescent="0.25">
      <c r="A48" s="13" t="s">
        <v>59</v>
      </c>
      <c r="B48" s="14" t="s">
        <v>58</v>
      </c>
      <c r="C48" s="14" t="s">
        <v>60</v>
      </c>
      <c r="D48" s="21">
        <v>126.64</v>
      </c>
    </row>
    <row r="49" spans="1:4" ht="31.5" x14ac:dyDescent="0.25">
      <c r="A49" s="13" t="s">
        <v>61</v>
      </c>
      <c r="B49" s="14" t="s">
        <v>58</v>
      </c>
      <c r="C49" s="14" t="s">
        <v>27</v>
      </c>
      <c r="D49" s="21">
        <v>3</v>
      </c>
    </row>
  </sheetData>
  <mergeCells count="10">
    <mergeCell ref="B1:D1"/>
    <mergeCell ref="B2:D2"/>
    <mergeCell ref="B3:D3"/>
    <mergeCell ref="B4:D4"/>
    <mergeCell ref="A6:D6"/>
    <mergeCell ref="C7:D7"/>
    <mergeCell ref="A8:A9"/>
    <mergeCell ref="B8:B9"/>
    <mergeCell ref="C8:C9"/>
    <mergeCell ref="D8:D9"/>
  </mergeCells>
  <pageMargins left="0.98425196850393704" right="0.39370078740157483" top="0.78740157480314965" bottom="0.78740157480314965" header="0.31496062992125984" footer="0.31496062992125984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"/>
  <sheetViews>
    <sheetView tabSelected="1" topLeftCell="A43" workbookViewId="0">
      <selection activeCell="E11" sqref="E11"/>
    </sheetView>
  </sheetViews>
  <sheetFormatPr defaultRowHeight="15" x14ac:dyDescent="0.25"/>
  <cols>
    <col min="1" max="1" width="68" customWidth="1"/>
    <col min="2" max="2" width="15" customWidth="1"/>
    <col min="3" max="3" width="5.28515625" customWidth="1"/>
    <col min="4" max="4" width="12.7109375" customWidth="1"/>
    <col min="5" max="5" width="12.85546875" customWidth="1"/>
    <col min="6" max="6" width="16.85546875" customWidth="1"/>
  </cols>
  <sheetData>
    <row r="1" spans="1:6" x14ac:dyDescent="0.25">
      <c r="C1" s="29" t="s">
        <v>68</v>
      </c>
      <c r="D1" s="30"/>
      <c r="E1" s="30"/>
    </row>
    <row r="2" spans="1:6" x14ac:dyDescent="0.25">
      <c r="C2" s="29" t="s">
        <v>80</v>
      </c>
      <c r="D2" s="29"/>
      <c r="E2" s="29"/>
    </row>
    <row r="3" spans="1:6" x14ac:dyDescent="0.25">
      <c r="C3" s="29" t="s">
        <v>69</v>
      </c>
      <c r="D3" s="29"/>
      <c r="E3" s="29"/>
    </row>
    <row r="4" spans="1:6" x14ac:dyDescent="0.25">
      <c r="C4" s="29" t="s">
        <v>76</v>
      </c>
      <c r="D4" s="29"/>
      <c r="E4" s="29"/>
    </row>
    <row r="5" spans="1:6" ht="18.75" x14ac:dyDescent="0.25">
      <c r="A5" s="1"/>
      <c r="B5" s="31"/>
      <c r="C5" s="31"/>
      <c r="D5" s="31"/>
      <c r="E5" s="31"/>
    </row>
    <row r="6" spans="1:6" ht="71.45" customHeight="1" x14ac:dyDescent="0.25">
      <c r="A6" s="31" t="s">
        <v>72</v>
      </c>
      <c r="B6" s="31"/>
      <c r="C6" s="31"/>
      <c r="D6" s="31"/>
      <c r="E6" s="34"/>
    </row>
    <row r="7" spans="1:6" ht="18.75" x14ac:dyDescent="0.25">
      <c r="A7" s="2"/>
      <c r="B7" s="2"/>
      <c r="C7" s="2"/>
      <c r="D7" s="2"/>
      <c r="E7" s="2" t="s">
        <v>0</v>
      </c>
    </row>
    <row r="8" spans="1:6" x14ac:dyDescent="0.25">
      <c r="A8" s="33" t="s">
        <v>6</v>
      </c>
      <c r="B8" s="33" t="s">
        <v>4</v>
      </c>
      <c r="C8" s="33" t="s">
        <v>5</v>
      </c>
      <c r="D8" s="33" t="s">
        <v>66</v>
      </c>
      <c r="E8" s="33" t="s">
        <v>67</v>
      </c>
    </row>
    <row r="9" spans="1:6" x14ac:dyDescent="0.25">
      <c r="A9" s="33"/>
      <c r="B9" s="33" t="s">
        <v>2</v>
      </c>
      <c r="C9" s="33" t="s">
        <v>3</v>
      </c>
      <c r="D9" s="33" t="s">
        <v>1</v>
      </c>
      <c r="E9" s="33" t="s">
        <v>1</v>
      </c>
    </row>
    <row r="10" spans="1:6" x14ac:dyDescent="0.25">
      <c r="A10" s="3"/>
      <c r="B10" s="3"/>
      <c r="C10" s="3"/>
      <c r="D10" s="3"/>
      <c r="E10" s="3"/>
    </row>
    <row r="11" spans="1:6" ht="15.75" x14ac:dyDescent="0.25">
      <c r="A11" s="5" t="s">
        <v>7</v>
      </c>
      <c r="B11" s="4"/>
      <c r="C11" s="4"/>
      <c r="D11" s="20">
        <f>3373.429+3.503</f>
        <v>3376.9320000000002</v>
      </c>
      <c r="E11" s="20">
        <f>3377.034+3.503</f>
        <v>3380.5370000000003</v>
      </c>
      <c r="F11" s="22"/>
    </row>
    <row r="12" spans="1:6" s="18" customFormat="1" ht="47.25" x14ac:dyDescent="0.25">
      <c r="A12" s="5" t="s">
        <v>8</v>
      </c>
      <c r="B12" s="17" t="s">
        <v>9</v>
      </c>
      <c r="C12" s="17"/>
      <c r="D12" s="20">
        <v>1167.0609999999999</v>
      </c>
      <c r="E12" s="20">
        <v>1057.6659999999999</v>
      </c>
      <c r="F12" s="23"/>
    </row>
    <row r="13" spans="1:6" ht="47.25" x14ac:dyDescent="0.25">
      <c r="A13" s="6" t="s">
        <v>10</v>
      </c>
      <c r="B13" s="7" t="s">
        <v>11</v>
      </c>
      <c r="C13" s="7"/>
      <c r="D13" s="24">
        <v>543.06100000000004</v>
      </c>
      <c r="E13" s="24">
        <v>423.666</v>
      </c>
      <c r="F13" s="22"/>
    </row>
    <row r="14" spans="1:6" s="18" customFormat="1" ht="15.75" x14ac:dyDescent="0.25">
      <c r="A14" s="5" t="s">
        <v>12</v>
      </c>
      <c r="B14" s="17" t="s">
        <v>13</v>
      </c>
      <c r="C14" s="17"/>
      <c r="D14" s="20">
        <v>282.95999999999998</v>
      </c>
      <c r="E14" s="20">
        <v>257.5</v>
      </c>
    </row>
    <row r="15" spans="1:6" ht="31.5" x14ac:dyDescent="0.25">
      <c r="A15" s="6" t="s">
        <v>14</v>
      </c>
      <c r="B15" s="7" t="s">
        <v>13</v>
      </c>
      <c r="C15" s="7" t="s">
        <v>15</v>
      </c>
      <c r="D15" s="24">
        <v>282.95999999999998</v>
      </c>
      <c r="E15" s="24">
        <v>257.5</v>
      </c>
    </row>
    <row r="16" spans="1:6" s="18" customFormat="1" ht="15.75" x14ac:dyDescent="0.25">
      <c r="A16" s="5" t="s">
        <v>16</v>
      </c>
      <c r="B16" s="17" t="s">
        <v>17</v>
      </c>
      <c r="C16" s="17"/>
      <c r="D16" s="20">
        <v>100</v>
      </c>
      <c r="E16" s="20">
        <v>66.165999999999997</v>
      </c>
    </row>
    <row r="17" spans="1:6" ht="31.5" x14ac:dyDescent="0.25">
      <c r="A17" s="6" t="s">
        <v>18</v>
      </c>
      <c r="B17" s="7" t="s">
        <v>17</v>
      </c>
      <c r="C17" s="7" t="s">
        <v>15</v>
      </c>
      <c r="D17" s="24">
        <v>100</v>
      </c>
      <c r="E17" s="24">
        <v>66.165999999999997</v>
      </c>
    </row>
    <row r="18" spans="1:6" s="18" customFormat="1" ht="31.5" x14ac:dyDescent="0.25">
      <c r="A18" s="5" t="s">
        <v>19</v>
      </c>
      <c r="B18" s="17" t="s">
        <v>20</v>
      </c>
      <c r="C18" s="17"/>
      <c r="D18" s="20">
        <v>160.101</v>
      </c>
      <c r="E18" s="20">
        <v>100</v>
      </c>
    </row>
    <row r="19" spans="1:6" ht="31.5" x14ac:dyDescent="0.25">
      <c r="A19" s="6" t="s">
        <v>21</v>
      </c>
      <c r="B19" s="7" t="s">
        <v>20</v>
      </c>
      <c r="C19" s="7" t="s">
        <v>15</v>
      </c>
      <c r="D19" s="24">
        <v>160.101</v>
      </c>
      <c r="E19" s="24">
        <v>100</v>
      </c>
    </row>
    <row r="20" spans="1:6" ht="47.25" x14ac:dyDescent="0.25">
      <c r="A20" s="6" t="s">
        <v>22</v>
      </c>
      <c r="B20" s="7" t="s">
        <v>23</v>
      </c>
      <c r="C20" s="7"/>
      <c r="D20" s="24">
        <v>624</v>
      </c>
      <c r="E20" s="24">
        <v>634</v>
      </c>
    </row>
    <row r="21" spans="1:6" s="18" customFormat="1" ht="15.75" x14ac:dyDescent="0.25">
      <c r="A21" s="5" t="s">
        <v>24</v>
      </c>
      <c r="B21" s="17" t="s">
        <v>25</v>
      </c>
      <c r="C21" s="17"/>
      <c r="D21" s="20">
        <v>570</v>
      </c>
      <c r="E21" s="20">
        <v>580</v>
      </c>
    </row>
    <row r="22" spans="1:6" ht="15.6" customHeight="1" x14ac:dyDescent="0.25">
      <c r="A22" s="6" t="s">
        <v>26</v>
      </c>
      <c r="B22" s="7" t="s">
        <v>25</v>
      </c>
      <c r="C22" s="7" t="s">
        <v>27</v>
      </c>
      <c r="D22" s="24">
        <v>570</v>
      </c>
      <c r="E22" s="24">
        <v>580</v>
      </c>
    </row>
    <row r="23" spans="1:6" s="18" customFormat="1" ht="15.6" customHeight="1" x14ac:dyDescent="0.25">
      <c r="A23" s="5" t="s">
        <v>28</v>
      </c>
      <c r="B23" s="17" t="s">
        <v>29</v>
      </c>
      <c r="C23" s="17"/>
      <c r="D23" s="20">
        <v>54</v>
      </c>
      <c r="E23" s="20">
        <v>54</v>
      </c>
    </row>
    <row r="24" spans="1:6" ht="47.25" x14ac:dyDescent="0.25">
      <c r="A24" s="6" t="s">
        <v>30</v>
      </c>
      <c r="B24" s="7" t="s">
        <v>29</v>
      </c>
      <c r="C24" s="7" t="s">
        <v>15</v>
      </c>
      <c r="D24" s="24">
        <v>54</v>
      </c>
      <c r="E24" s="24">
        <v>54</v>
      </c>
    </row>
    <row r="25" spans="1:6" ht="15.75" x14ac:dyDescent="0.25">
      <c r="A25" s="6"/>
      <c r="B25" s="7" t="s">
        <v>31</v>
      </c>
      <c r="C25" s="7"/>
      <c r="D25" s="24">
        <f>2206.368+3.503</f>
        <v>2209.8710000000001</v>
      </c>
      <c r="E25" s="24">
        <f>2319.368+3.503</f>
        <v>2322.8710000000001</v>
      </c>
    </row>
    <row r="26" spans="1:6" s="18" customFormat="1" ht="15.75" x14ac:dyDescent="0.25">
      <c r="A26" s="5" t="s">
        <v>32</v>
      </c>
      <c r="B26" s="17" t="s">
        <v>33</v>
      </c>
      <c r="C26" s="17"/>
      <c r="D26" s="20">
        <f>2206.368+3.503</f>
        <v>2209.8710000000001</v>
      </c>
      <c r="E26" s="20">
        <f>2319.368+3.503</f>
        <v>2322.8710000000001</v>
      </c>
      <c r="F26" s="23"/>
    </row>
    <row r="27" spans="1:6" s="18" customFormat="1" ht="31.5" x14ac:dyDescent="0.25">
      <c r="A27" s="5" t="s">
        <v>34</v>
      </c>
      <c r="B27" s="17" t="s">
        <v>35</v>
      </c>
      <c r="C27" s="17"/>
      <c r="D27" s="20">
        <v>619.57299999999998</v>
      </c>
      <c r="E27" s="20">
        <v>635.57299999999998</v>
      </c>
    </row>
    <row r="28" spans="1:6" ht="94.5" x14ac:dyDescent="0.25">
      <c r="A28" s="9" t="s">
        <v>36</v>
      </c>
      <c r="B28" s="7" t="s">
        <v>35</v>
      </c>
      <c r="C28" s="7" t="s">
        <v>37</v>
      </c>
      <c r="D28" s="24">
        <v>619.57299999999998</v>
      </c>
      <c r="E28" s="24">
        <v>635.57299999999998</v>
      </c>
    </row>
    <row r="29" spans="1:6" s="18" customFormat="1" ht="31.5" x14ac:dyDescent="0.25">
      <c r="A29" s="5" t="s">
        <v>38</v>
      </c>
      <c r="B29" s="17" t="s">
        <v>39</v>
      </c>
      <c r="C29" s="17"/>
      <c r="D29" s="20">
        <v>44.8</v>
      </c>
      <c r="E29" s="20">
        <v>44.8</v>
      </c>
      <c r="F29" s="23"/>
    </row>
    <row r="30" spans="1:6" ht="94.5" x14ac:dyDescent="0.25">
      <c r="A30" s="9" t="s">
        <v>40</v>
      </c>
      <c r="B30" s="7" t="s">
        <v>39</v>
      </c>
      <c r="C30" s="7" t="s">
        <v>37</v>
      </c>
      <c r="D30" s="24">
        <v>17.706</v>
      </c>
      <c r="E30" s="24">
        <v>17.706</v>
      </c>
    </row>
    <row r="31" spans="1:6" ht="63" x14ac:dyDescent="0.25">
      <c r="A31" s="6" t="s">
        <v>41</v>
      </c>
      <c r="B31" s="7" t="s">
        <v>39</v>
      </c>
      <c r="C31" s="7" t="s">
        <v>15</v>
      </c>
      <c r="D31" s="24">
        <v>27.094000000000001</v>
      </c>
      <c r="E31" s="24">
        <v>27.094000000000001</v>
      </c>
    </row>
    <row r="32" spans="1:6" s="18" customFormat="1" ht="31.5" x14ac:dyDescent="0.25">
      <c r="A32" s="5" t="s">
        <v>42</v>
      </c>
      <c r="B32" s="17" t="s">
        <v>43</v>
      </c>
      <c r="C32" s="17"/>
      <c r="D32" s="20">
        <v>2.5499999999999998</v>
      </c>
      <c r="E32" s="20">
        <v>2.5499999999999998</v>
      </c>
    </row>
    <row r="33" spans="1:6" ht="63" x14ac:dyDescent="0.25">
      <c r="A33" s="6" t="s">
        <v>44</v>
      </c>
      <c r="B33" s="7" t="s">
        <v>43</v>
      </c>
      <c r="C33" s="7" t="s">
        <v>15</v>
      </c>
      <c r="D33" s="24">
        <v>2.5499999999999998</v>
      </c>
      <c r="E33" s="24">
        <v>2.5499999999999998</v>
      </c>
    </row>
    <row r="34" spans="1:6" s="18" customFormat="1" ht="110.25" x14ac:dyDescent="0.25">
      <c r="A34" s="25" t="s">
        <v>77</v>
      </c>
      <c r="B34" s="17" t="s">
        <v>45</v>
      </c>
      <c r="C34" s="17"/>
      <c r="D34" s="20">
        <f>D35+D36</f>
        <v>21.587</v>
      </c>
      <c r="E34" s="20">
        <f>E35+E36</f>
        <v>21.587</v>
      </c>
    </row>
    <row r="35" spans="1:6" ht="173.25" x14ac:dyDescent="0.25">
      <c r="A35" s="9" t="s">
        <v>78</v>
      </c>
      <c r="B35" s="7" t="s">
        <v>45</v>
      </c>
      <c r="C35" s="7" t="s">
        <v>37</v>
      </c>
      <c r="D35" s="24">
        <f>6.955+2.101+3.48+1.048+2.69+0.813</f>
        <v>17.087</v>
      </c>
      <c r="E35" s="24">
        <f>6.955+2.101+3.48+1.048+2.69+0.813</f>
        <v>17.087</v>
      </c>
    </row>
    <row r="36" spans="1:6" ht="126" x14ac:dyDescent="0.25">
      <c r="A36" s="9" t="s">
        <v>79</v>
      </c>
      <c r="B36" s="7" t="s">
        <v>45</v>
      </c>
      <c r="C36" s="7" t="s">
        <v>15</v>
      </c>
      <c r="D36" s="24">
        <f>2+1+1+0.5</f>
        <v>4.5</v>
      </c>
      <c r="E36" s="24">
        <f>2+1+1+0.5</f>
        <v>4.5</v>
      </c>
    </row>
    <row r="37" spans="1:6" s="18" customFormat="1" ht="78.75" hidden="1" x14ac:dyDescent="0.25">
      <c r="A37" s="5" t="s">
        <v>46</v>
      </c>
      <c r="B37" s="17" t="s">
        <v>47</v>
      </c>
      <c r="C37" s="17"/>
      <c r="D37" s="20"/>
      <c r="E37" s="20"/>
    </row>
    <row r="38" spans="1:6" ht="141.75" hidden="1" x14ac:dyDescent="0.25">
      <c r="A38" s="9" t="s">
        <v>48</v>
      </c>
      <c r="B38" s="7" t="s">
        <v>47</v>
      </c>
      <c r="C38" s="7" t="s">
        <v>37</v>
      </c>
      <c r="D38" s="24"/>
      <c r="E38" s="24"/>
    </row>
    <row r="39" spans="1:6" ht="94.5" hidden="1" x14ac:dyDescent="0.25">
      <c r="A39" s="9" t="s">
        <v>49</v>
      </c>
      <c r="B39" s="7" t="s">
        <v>47</v>
      </c>
      <c r="C39" s="7" t="s">
        <v>15</v>
      </c>
      <c r="D39" s="24"/>
      <c r="E39" s="24"/>
    </row>
    <row r="40" spans="1:6" s="18" customFormat="1" ht="78.75" x14ac:dyDescent="0.25">
      <c r="A40" s="5" t="s">
        <v>50</v>
      </c>
      <c r="B40" s="17" t="s">
        <v>51</v>
      </c>
      <c r="C40" s="17"/>
      <c r="D40" s="20">
        <v>1308.921</v>
      </c>
      <c r="E40" s="20">
        <v>1323.1210000000001</v>
      </c>
      <c r="F40" s="23"/>
    </row>
    <row r="41" spans="1:6" ht="141.75" x14ac:dyDescent="0.25">
      <c r="A41" s="9" t="s">
        <v>52</v>
      </c>
      <c r="B41" s="7" t="s">
        <v>51</v>
      </c>
      <c r="C41" s="7" t="s">
        <v>37</v>
      </c>
      <c r="D41" s="24">
        <v>951.85799999999995</v>
      </c>
      <c r="E41" s="24">
        <v>951.85799999999995</v>
      </c>
    </row>
    <row r="42" spans="1:6" ht="94.5" x14ac:dyDescent="0.25">
      <c r="A42" s="9" t="s">
        <v>53</v>
      </c>
      <c r="B42" s="7" t="s">
        <v>51</v>
      </c>
      <c r="C42" s="7" t="s">
        <v>15</v>
      </c>
      <c r="D42" s="24">
        <v>335.1</v>
      </c>
      <c r="E42" s="24">
        <v>349.3</v>
      </c>
    </row>
    <row r="43" spans="1:6" ht="78.75" x14ac:dyDescent="0.25">
      <c r="A43" s="9" t="s">
        <v>54</v>
      </c>
      <c r="B43" s="7" t="s">
        <v>51</v>
      </c>
      <c r="C43" s="7" t="s">
        <v>55</v>
      </c>
      <c r="D43" s="24">
        <v>0.45200000000000001</v>
      </c>
      <c r="E43" s="24">
        <v>0.45200000000000001</v>
      </c>
    </row>
    <row r="44" spans="1:6" ht="78.75" x14ac:dyDescent="0.25">
      <c r="A44" s="9" t="s">
        <v>56</v>
      </c>
      <c r="B44" s="7" t="s">
        <v>51</v>
      </c>
      <c r="C44" s="7" t="s">
        <v>27</v>
      </c>
      <c r="D44" s="24">
        <v>21.510999999999999</v>
      </c>
      <c r="E44" s="24">
        <v>21.510999999999999</v>
      </c>
    </row>
    <row r="45" spans="1:6" s="18" customFormat="1" ht="15.75" x14ac:dyDescent="0.25">
      <c r="A45" s="5" t="s">
        <v>57</v>
      </c>
      <c r="B45" s="17" t="s">
        <v>58</v>
      </c>
      <c r="C45" s="17"/>
      <c r="D45" s="20">
        <v>129.63999999999999</v>
      </c>
      <c r="E45" s="20">
        <v>129.63999999999999</v>
      </c>
    </row>
    <row r="46" spans="1:6" ht="31.5" x14ac:dyDescent="0.25">
      <c r="A46" s="6" t="s">
        <v>59</v>
      </c>
      <c r="B46" s="7" t="s">
        <v>58</v>
      </c>
      <c r="C46" s="7" t="s">
        <v>60</v>
      </c>
      <c r="D46" s="24">
        <v>126.64</v>
      </c>
      <c r="E46" s="24">
        <v>126.64</v>
      </c>
    </row>
    <row r="47" spans="1:6" ht="31.5" x14ac:dyDescent="0.25">
      <c r="A47" s="6" t="s">
        <v>61</v>
      </c>
      <c r="B47" s="7" t="s">
        <v>58</v>
      </c>
      <c r="C47" s="7" t="s">
        <v>27</v>
      </c>
      <c r="D47" s="24">
        <v>3</v>
      </c>
      <c r="E47" s="24">
        <v>3</v>
      </c>
    </row>
    <row r="48" spans="1:6" s="18" customFormat="1" ht="15.75" x14ac:dyDescent="0.25">
      <c r="A48" s="5" t="s">
        <v>62</v>
      </c>
      <c r="B48" s="17" t="s">
        <v>63</v>
      </c>
      <c r="C48" s="17"/>
      <c r="D48" s="20">
        <v>82.8</v>
      </c>
      <c r="E48" s="20">
        <v>165.6</v>
      </c>
    </row>
    <row r="49" spans="1:5" ht="15.6" customHeight="1" x14ac:dyDescent="0.25">
      <c r="A49" s="6" t="s">
        <v>64</v>
      </c>
      <c r="B49" s="7" t="s">
        <v>63</v>
      </c>
      <c r="C49" s="7" t="s">
        <v>65</v>
      </c>
      <c r="D49" s="8">
        <v>82.8</v>
      </c>
      <c r="E49" s="8">
        <v>165.6</v>
      </c>
    </row>
  </sheetData>
  <mergeCells count="11">
    <mergeCell ref="C1:E1"/>
    <mergeCell ref="C2:E2"/>
    <mergeCell ref="C3:E3"/>
    <mergeCell ref="C4:E4"/>
    <mergeCell ref="B5:E5"/>
    <mergeCell ref="C8:C9"/>
    <mergeCell ref="B8:B9"/>
    <mergeCell ref="A6:E6"/>
    <mergeCell ref="A8:A9"/>
    <mergeCell ref="D8:D9"/>
    <mergeCell ref="E8:E9"/>
  </mergeCells>
  <pageMargins left="0.98425196850393704" right="0.39370078740157483" top="0.78740157480314965" bottom="0.78740157480314965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1-й год</vt:lpstr>
      <vt:lpstr>2-й и 3-й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Shprengel</dc:creator>
  <dc:description>POI XSSF rep:2.36.4.85</dc:description>
  <cp:lastModifiedBy>Strigeus</cp:lastModifiedBy>
  <cp:lastPrinted>2015-12-29T15:58:09Z</cp:lastPrinted>
  <dcterms:created xsi:type="dcterms:W3CDTF">2015-11-13T10:38:43Z</dcterms:created>
  <dcterms:modified xsi:type="dcterms:W3CDTF">2016-09-29T06:37:58Z</dcterms:modified>
</cp:coreProperties>
</file>